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E9CFC9C9-16D9-406D-8EF3-DA3B64A476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E18" i="1"/>
  <c r="E17" i="1"/>
  <c r="E16" i="1"/>
  <c r="E15" i="1"/>
  <c r="E14" i="1"/>
  <c r="H19" i="1" l="1"/>
  <c r="O19" i="1"/>
  <c r="O25" i="1" s="1"/>
  <c r="G19" i="1"/>
  <c r="G25" i="1" s="1"/>
  <c r="H26" i="1"/>
  <c r="H25" i="1"/>
  <c r="H22" i="1"/>
  <c r="H23" i="1"/>
  <c r="P19" i="1"/>
  <c r="P24" i="1" s="1"/>
  <c r="N19" i="1"/>
  <c r="F19" i="1"/>
  <c r="F24" i="1" s="1"/>
  <c r="M19" i="1"/>
  <c r="M26" i="1" s="1"/>
  <c r="T19" i="1"/>
  <c r="T24" i="1" s="1"/>
  <c r="L19" i="1"/>
  <c r="L22" i="1" s="1"/>
  <c r="S19" i="1"/>
  <c r="S26" i="1" s="1"/>
  <c r="K19" i="1"/>
  <c r="K26" i="1" s="1"/>
  <c r="Q19" i="1"/>
  <c r="Q26" i="1" s="1"/>
  <c r="I19" i="1"/>
  <c r="L25" i="1"/>
  <c r="F25" i="1"/>
  <c r="T26" i="1"/>
  <c r="I23" i="1"/>
  <c r="I25" i="1"/>
  <c r="I24" i="1"/>
  <c r="I22" i="1"/>
  <c r="I26" i="1"/>
  <c r="N24" i="1"/>
  <c r="N23" i="1"/>
  <c r="N22" i="1"/>
  <c r="N25" i="1"/>
  <c r="M22" i="1"/>
  <c r="J19" i="1"/>
  <c r="O26" i="1"/>
  <c r="G26" i="1"/>
  <c r="R19" i="1"/>
  <c r="N26" i="1"/>
  <c r="M25" i="1"/>
  <c r="O22" i="1"/>
  <c r="G22" i="1"/>
  <c r="H24" i="1"/>
  <c r="O23" i="1"/>
  <c r="G23" i="1"/>
  <c r="O24" i="1"/>
  <c r="G24" i="1"/>
  <c r="E19" i="1"/>
  <c r="E24" i="1" s="1"/>
  <c r="K22" i="1" l="1"/>
  <c r="K23" i="1"/>
  <c r="Q25" i="1"/>
  <c r="K25" i="1"/>
  <c r="P25" i="1"/>
  <c r="Q23" i="1"/>
  <c r="K24" i="1"/>
  <c r="P26" i="1"/>
  <c r="Q22" i="1"/>
  <c r="P22" i="1"/>
  <c r="L23" i="1"/>
  <c r="P23" i="1"/>
  <c r="Q24" i="1"/>
  <c r="L26" i="1"/>
  <c r="M24" i="1"/>
  <c r="T23" i="1"/>
  <c r="E23" i="1"/>
  <c r="S23" i="1"/>
  <c r="L24" i="1"/>
  <c r="T22" i="1"/>
  <c r="T25" i="1"/>
  <c r="E26" i="1"/>
  <c r="F26" i="1"/>
  <c r="M23" i="1"/>
  <c r="S22" i="1"/>
  <c r="F22" i="1"/>
  <c r="E25" i="1"/>
  <c r="S24" i="1"/>
  <c r="F23" i="1"/>
  <c r="S25" i="1"/>
  <c r="E22" i="1"/>
  <c r="R26" i="1"/>
  <c r="R25" i="1"/>
  <c r="R23" i="1"/>
  <c r="R24" i="1"/>
  <c r="R22" i="1"/>
  <c r="J24" i="1"/>
  <c r="J26" i="1"/>
  <c r="J25" i="1"/>
  <c r="J23" i="1"/>
  <c r="J22" i="1"/>
</calcChain>
</file>

<file path=xl/sharedStrings.xml><?xml version="1.0" encoding="utf-8"?>
<sst xmlns="http://schemas.openxmlformats.org/spreadsheetml/2006/main" count="197" uniqueCount="57">
  <si>
    <t>ID</t>
  </si>
  <si>
    <t>Hora de inicio</t>
  </si>
  <si>
    <t>Hora de finalización</t>
  </si>
  <si>
    <t>¿Está de acuerdo con que la información que proporcione en esta encuesta sea utilizada únicamente con fines académicos y garantizando la confidencialidad de sus datos personales?</t>
  </si>
  <si>
    <t>La metodología utilizada es innovadora dentro de la Escuela de Química.</t>
  </si>
  <si>
    <t>La metodología utilizada se adapta a mi edad y nivel de desarrollo académico.</t>
  </si>
  <si>
    <t>La metodología utilizada favorece mi comprensión de los conceptos de estereoquímica.</t>
  </si>
  <si>
    <t>La metodología utilizada promueve el aprendizaje activo de los estudiantes.</t>
  </si>
  <si>
    <t>La metodología utilizada me anima a pensar críticamente y a mejorar mis capacidades de análisis.</t>
  </si>
  <si>
    <t>Las actividades realizadas me brindaron una experiencia de aprendizaje interesante.</t>
  </si>
  <si>
    <t>La metodología utilizada me resultó atractivo y emocionante.</t>
  </si>
  <si>
    <t>La metodología utilizada me motivó a aprender estereoquímica.</t>
  </si>
  <si>
    <t>La metodología utilizada fomentó mi participación durante las actividades.</t>
  </si>
  <si>
    <t>Me sentí concentrado(a) y comprometido(a) durante las sesiones del proyecto.</t>
  </si>
  <si>
    <t xml:space="preserve">Me aburrieron las actividades con la metodología utilizada </t>
  </si>
  <si>
    <t>Recomendaría la metodología utilizada a otros estudiantes para comprender la estereoquímica.</t>
  </si>
  <si>
    <t>Prefiero este tipo de metodologías tradicionales frente al uso de recursos didácticos innovadores.</t>
  </si>
  <si>
    <t>He tenido experiencias previas para reforzar y aprender los conceptos de estereoquímica.</t>
  </si>
  <si>
    <t>Estudié previamente para participar en las actividades evaluativas.</t>
  </si>
  <si>
    <t>Considero que las guías y actividades realizadas me ayudaron a desarrollar mi habilidad para visualizar las moléculas en tres dimensiones.</t>
  </si>
  <si>
    <t>¿Qué aspectos de la metodología utilizada le gustaron más?</t>
  </si>
  <si>
    <t>¿Qué aspectos considera que podrían mejorarse?</t>
  </si>
  <si>
    <t xml:space="preserve">¿Ha tenido alguna experiencia utilizando modelos moleculares físicos tridimensionales? ¿De qué manera cree que podrían facilitar su comprensión de los conceptos de estereoquímica?
</t>
  </si>
  <si>
    <t>Sí</t>
  </si>
  <si>
    <t>Totalmente de acuerdo</t>
  </si>
  <si>
    <t>Parcialmente de acuerdo</t>
  </si>
  <si>
    <t xml:space="preserve">Me gustó la explicación, ya que me considero que hacer ejercicios me ayuda a entender mejor </t>
  </si>
  <si>
    <t xml:space="preserve">Nada </t>
  </si>
  <si>
    <t xml:space="preserve">No, no he utilizado esa metodología </t>
  </si>
  <si>
    <t>Parcialmente en desacuerdo</t>
  </si>
  <si>
    <t>Indiferente</t>
  </si>
  <si>
    <t xml:space="preserve">Las guías </t>
  </si>
  <si>
    <t xml:space="preserve">Tal vez un poco más de ejercicios </t>
  </si>
  <si>
    <t>.</t>
  </si>
  <si>
    <t xml:space="preserve">Los esquemas y el acompañamiento de Paula </t>
  </si>
  <si>
    <t xml:space="preserve">Usar modelos </t>
  </si>
  <si>
    <t>No, a visualizar de mejor manera</t>
  </si>
  <si>
    <t>Totalmente en desacuerdo</t>
  </si>
  <si>
    <t>El acompañamiento durante la realización de las guías.</t>
  </si>
  <si>
    <t>Se podrían hacer actividades un poco más didácticas.</t>
  </si>
  <si>
    <t>Sí, y sirven para poder visualizar mejor por ejemplo las conformaciones de silla.</t>
  </si>
  <si>
    <t xml:space="preserve">La expiación de paula </t>
  </si>
  <si>
    <t>Los modelos :(</t>
  </si>
  <si>
    <t xml:space="preserve">Si, facilita la compresión porque se puede modelar de una mejor manera los modelos </t>
  </si>
  <si>
    <t>Las guías estaban bastante completas, a su vez que no se entregaba todo el tema de esteroquímica en una sola sesión, si no en varias sesiones.</t>
  </si>
  <si>
    <t>Una clase propia, ya que en medio de los laboratorios resulta a veces complicado terminarse.</t>
  </si>
  <si>
    <t>Solo una unica vez, y me resulto aglo complicada de entender, solo me haría falta utilizar los modelos tridimensonales para comprender de la misma forma en como lo entiendo a una molecula dimensional. Tambien es posible entender mejores algunos conceptos con moleculas tridimensionales.</t>
  </si>
  <si>
    <t xml:space="preserve">Que la practicante estaba dispuesta a responder cualquier pregunta </t>
  </si>
  <si>
    <t xml:space="preserve">. </t>
  </si>
  <si>
    <t>Si</t>
  </si>
  <si>
    <t xml:space="preserve">las guias y ejecicios fueron muy buenos </t>
  </si>
  <si>
    <t xml:space="preserve">los espacios para llevar a cabo las seciones deberia ser algo mas como una especie de tutoria </t>
  </si>
  <si>
    <t>no</t>
  </si>
  <si>
    <t>Frecuencia</t>
  </si>
  <si>
    <t>Total</t>
  </si>
  <si>
    <t>Porcentaje</t>
  </si>
  <si>
    <t>Link para ver el resumen de las respuestas de la encuesta: https://forms.office.com/Pages/AnalysisPage.aspx?AnalyzerToken=yzKvy28NADsiRBccjazOy61871xHu22J&amp;id=TFfVLrr5JkSWWOR3rXQ52zrE0v8W19hBqyYW4o4z_PpUMVNCWFo3TDlESTI3WkxYRTlXVkZISk9KQy4u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</si>
</sst>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m/d/yy\ h:mm:ss"/>
    <numFmt numFmtId="170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165" fontId="2" fillId="0" borderId="0" xfId="0" applyNumberFormat="1" applyFont="1"/>
    <xf numFmtId="0" fontId="2" fillId="0" borderId="0" xfId="0" quotePrefix="1" applyFont="1"/>
    <xf numFmtId="0" fontId="3" fillId="0" borderId="1" xfId="0" applyFont="1" applyBorder="1" applyAlignment="1">
      <alignment horizontal="center" vertical="center"/>
    </xf>
    <xf numFmtId="0" fontId="0" fillId="0" borderId="0" xfId="0"/>
    <xf numFmtId="0" fontId="2" fillId="0" borderId="1" xfId="0" applyFont="1" applyBorder="1" applyAlignment="1">
      <alignment horizontal="right" vertical="center"/>
    </xf>
    <xf numFmtId="0" fontId="2" fillId="0" borderId="0" xfId="0" applyFont="1"/>
    <xf numFmtId="170" fontId="2" fillId="0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25"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5" formatCode="m/d/yy\ h:mm:ss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5" formatCode="m/d/yy\ h:mm:ss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W11" totalsRowShown="0" headerRowDxfId="1" dataDxfId="0">
  <autoFilter ref="A3:W11" xr:uid="{00000000-0009-0000-0100-000001000000}"/>
  <tableColumns count="23">
    <tableColumn id="1" xr3:uid="{00000000-0010-0000-0000-000001000000}" name="ID" dataDxfId="24"/>
    <tableColumn id="2" xr3:uid="{00000000-0010-0000-0000-000002000000}" name="Hora de inicio" dataDxfId="23"/>
    <tableColumn id="3" xr3:uid="{00000000-0010-0000-0000-000003000000}" name="Hora de finalización" dataDxfId="22"/>
    <tableColumn id="7" xr3:uid="{00000000-0010-0000-0000-000007000000}" name="¿Está de acuerdo con que la información que proporcione en esta encuesta sea utilizada únicamente con fines académicos y garantizando la confidencialidad de sus datos personales?" dataDxfId="21"/>
    <tableColumn id="8" xr3:uid="{00000000-0010-0000-0000-000008000000}" name="La metodología utilizada es innovadora dentro de la Escuela de Química." dataDxfId="20"/>
    <tableColumn id="9" xr3:uid="{00000000-0010-0000-0000-000009000000}" name="La metodología utilizada se adapta a mi edad y nivel de desarrollo académico." dataDxfId="19"/>
    <tableColumn id="10" xr3:uid="{00000000-0010-0000-0000-00000A000000}" name="La metodología utilizada favorece mi comprensión de los conceptos de estereoquímica." dataDxfId="18"/>
    <tableColumn id="11" xr3:uid="{00000000-0010-0000-0000-00000B000000}" name="La metodología utilizada promueve el aprendizaje activo de los estudiantes." dataDxfId="17"/>
    <tableColumn id="12" xr3:uid="{00000000-0010-0000-0000-00000C000000}" name="La metodología utilizada me anima a pensar críticamente y a mejorar mis capacidades de análisis." dataDxfId="16"/>
    <tableColumn id="13" xr3:uid="{00000000-0010-0000-0000-00000D000000}" name="Las actividades realizadas me brindaron una experiencia de aprendizaje interesante." dataDxfId="15"/>
    <tableColumn id="14" xr3:uid="{00000000-0010-0000-0000-00000E000000}" name="La metodología utilizada me resultó atractivo y emocionante." dataDxfId="14"/>
    <tableColumn id="15" xr3:uid="{00000000-0010-0000-0000-00000F000000}" name="La metodología utilizada me motivó a aprender estereoquímica." dataDxfId="13"/>
    <tableColumn id="16" xr3:uid="{00000000-0010-0000-0000-000010000000}" name="La metodología utilizada fomentó mi participación durante las actividades." dataDxfId="12"/>
    <tableColumn id="17" xr3:uid="{00000000-0010-0000-0000-000011000000}" name="Me sentí concentrado(a) y comprometido(a) durante las sesiones del proyecto." dataDxfId="11"/>
    <tableColumn id="18" xr3:uid="{00000000-0010-0000-0000-000012000000}" name="Me aburrieron las actividades con la metodología utilizada " dataDxfId="10"/>
    <tableColumn id="19" xr3:uid="{00000000-0010-0000-0000-000013000000}" name="Recomendaría la metodología utilizada a otros estudiantes para comprender la estereoquímica." dataDxfId="9"/>
    <tableColumn id="20" xr3:uid="{00000000-0010-0000-0000-000014000000}" name="Prefiero este tipo de metodologías tradicionales frente al uso de recursos didácticos innovadores." dataDxfId="8"/>
    <tableColumn id="21" xr3:uid="{00000000-0010-0000-0000-000015000000}" name="He tenido experiencias previas para reforzar y aprender los conceptos de estereoquímica." dataDxfId="7"/>
    <tableColumn id="22" xr3:uid="{00000000-0010-0000-0000-000016000000}" name="Estudié previamente para participar en las actividades evaluativas." dataDxfId="6"/>
    <tableColumn id="23" xr3:uid="{00000000-0010-0000-0000-000017000000}" name="Considero que las guías y actividades realizadas me ayudaron a desarrollar mi habilidad para visualizar las moléculas en tres dimensiones." dataDxfId="5"/>
    <tableColumn id="24" xr3:uid="{00000000-0010-0000-0000-000018000000}" name="¿Qué aspectos de la metodología utilizada le gustaron más?" dataDxfId="4"/>
    <tableColumn id="25" xr3:uid="{00000000-0010-0000-0000-000019000000}" name="¿Qué aspectos considera que podrían mejorarse?" dataDxfId="3"/>
    <tableColumn id="26" xr3:uid="{00000000-0010-0000-0000-00001A000000}" name="¿Ha tenido alguna experiencia utilizando modelos moleculares físicos tridimensionales? ¿De qué manera cree que podrían facilitar su comprensión de los conceptos de estereoquímica?_x000a_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forms.office.com/Pages/AnalysisPage.aspx?AnalyzerToken=H4BqBaVnmpwspfMQvLDaOcJrY4lfWOi4&amp;id=TFfVLrr5JkSWWOR3rXQ52zrE0v8W19hBqyYW4o4z_PpUMjREQUlWSTJOMVFQSjRPV0szVThYVUZWTi4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6"/>
  <sheetViews>
    <sheetView tabSelected="1" zoomScale="70" zoomScaleNormal="70" workbookViewId="0">
      <selection activeCell="D37" sqref="D37"/>
    </sheetView>
  </sheetViews>
  <sheetFormatPr baseColWidth="10" defaultColWidth="9.140625" defaultRowHeight="15.75" x14ac:dyDescent="0.25"/>
  <cols>
    <col min="1" max="3" width="20" style="1" bestFit="1" customWidth="1"/>
    <col min="4" max="4" width="27" style="1" customWidth="1"/>
    <col min="5" max="23" width="20" style="1" bestFit="1" customWidth="1"/>
    <col min="24" max="16384" width="9.140625" style="1"/>
  </cols>
  <sheetData>
    <row r="1" spans="1:26" s="7" customFormat="1" x14ac:dyDescent="0.25">
      <c r="A1" s="11" t="s">
        <v>56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s="7" customFormat="1" x14ac:dyDescent="0.25"/>
    <row r="3" spans="1:26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  <c r="W3" s="1" t="s">
        <v>22</v>
      </c>
    </row>
    <row r="4" spans="1:26" x14ac:dyDescent="0.25">
      <c r="A4" s="1">
        <v>1</v>
      </c>
      <c r="B4" s="2">
        <v>45961.586620370399</v>
      </c>
      <c r="C4" s="2">
        <v>45961.589988425898</v>
      </c>
      <c r="D4" s="1" t="s">
        <v>23</v>
      </c>
      <c r="E4" s="1" t="s">
        <v>24</v>
      </c>
      <c r="F4" s="1" t="s">
        <v>25</v>
      </c>
      <c r="G4" s="1" t="s">
        <v>24</v>
      </c>
      <c r="H4" s="1" t="s">
        <v>24</v>
      </c>
      <c r="I4" s="1" t="s">
        <v>24</v>
      </c>
      <c r="J4" s="1" t="s">
        <v>24</v>
      </c>
      <c r="K4" s="1" t="s">
        <v>25</v>
      </c>
      <c r="L4" s="1" t="s">
        <v>24</v>
      </c>
      <c r="M4" s="1" t="s">
        <v>24</v>
      </c>
      <c r="N4" s="1" t="s">
        <v>24</v>
      </c>
      <c r="O4" s="1" t="s">
        <v>24</v>
      </c>
      <c r="P4" s="1" t="s">
        <v>24</v>
      </c>
      <c r="Q4" s="1" t="s">
        <v>24</v>
      </c>
      <c r="R4" s="1" t="s">
        <v>24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</row>
    <row r="5" spans="1:26" x14ac:dyDescent="0.25">
      <c r="A5" s="1">
        <v>2</v>
      </c>
      <c r="B5" s="2">
        <v>45961.589722222197</v>
      </c>
      <c r="C5" s="2">
        <v>45961.591145833299</v>
      </c>
      <c r="D5" s="1" t="s">
        <v>23</v>
      </c>
      <c r="E5" s="1" t="s">
        <v>25</v>
      </c>
      <c r="F5" s="1" t="s">
        <v>25</v>
      </c>
      <c r="G5" s="1" t="s">
        <v>24</v>
      </c>
      <c r="H5" s="1" t="s">
        <v>24</v>
      </c>
      <c r="I5" s="1" t="s">
        <v>25</v>
      </c>
      <c r="J5" s="1" t="s">
        <v>25</v>
      </c>
      <c r="K5" s="1" t="s">
        <v>25</v>
      </c>
      <c r="L5" s="1" t="s">
        <v>25</v>
      </c>
      <c r="M5" s="1" t="s">
        <v>25</v>
      </c>
      <c r="N5" s="1" t="s">
        <v>25</v>
      </c>
      <c r="O5" s="1" t="s">
        <v>29</v>
      </c>
      <c r="P5" s="1" t="s">
        <v>25</v>
      </c>
      <c r="Q5" s="1" t="s">
        <v>25</v>
      </c>
      <c r="R5" s="1" t="s">
        <v>30</v>
      </c>
      <c r="S5" s="1" t="s">
        <v>30</v>
      </c>
      <c r="T5" s="1" t="s">
        <v>25</v>
      </c>
      <c r="U5" s="1" t="s">
        <v>31</v>
      </c>
      <c r="V5" s="1" t="s">
        <v>32</v>
      </c>
      <c r="W5" s="3" t="s">
        <v>33</v>
      </c>
    </row>
    <row r="6" spans="1:26" x14ac:dyDescent="0.25">
      <c r="A6" s="1">
        <v>3</v>
      </c>
      <c r="B6" s="2">
        <v>45961.587141203701</v>
      </c>
      <c r="C6" s="2">
        <v>45961.591168981497</v>
      </c>
      <c r="D6" s="1" t="s">
        <v>23</v>
      </c>
      <c r="E6" s="1" t="s">
        <v>30</v>
      </c>
      <c r="F6" s="1" t="s">
        <v>24</v>
      </c>
      <c r="G6" s="1" t="s">
        <v>24</v>
      </c>
      <c r="H6" s="1" t="s">
        <v>30</v>
      </c>
      <c r="I6" s="1" t="s">
        <v>30</v>
      </c>
      <c r="J6" s="1" t="s">
        <v>25</v>
      </c>
      <c r="K6" s="1" t="s">
        <v>30</v>
      </c>
      <c r="L6" s="1" t="s">
        <v>25</v>
      </c>
      <c r="M6" s="1" t="s">
        <v>25</v>
      </c>
      <c r="N6" s="1" t="s">
        <v>25</v>
      </c>
      <c r="O6" s="1" t="s">
        <v>29</v>
      </c>
      <c r="P6" s="1" t="s">
        <v>25</v>
      </c>
      <c r="Q6" s="1" t="s">
        <v>25</v>
      </c>
      <c r="R6" s="1" t="s">
        <v>25</v>
      </c>
      <c r="S6" s="1" t="s">
        <v>30</v>
      </c>
      <c r="T6" s="1" t="s">
        <v>25</v>
      </c>
      <c r="U6" s="1" t="s">
        <v>34</v>
      </c>
      <c r="V6" s="1" t="s">
        <v>35</v>
      </c>
      <c r="W6" s="1" t="s">
        <v>36</v>
      </c>
    </row>
    <row r="7" spans="1:26" x14ac:dyDescent="0.25">
      <c r="A7" s="1">
        <v>4</v>
      </c>
      <c r="B7" s="2">
        <v>45961.586168981499</v>
      </c>
      <c r="C7" s="2">
        <v>45961.5921296296</v>
      </c>
      <c r="D7" s="1" t="s">
        <v>23</v>
      </c>
      <c r="E7" s="1" t="s">
        <v>25</v>
      </c>
      <c r="F7" s="1" t="s">
        <v>24</v>
      </c>
      <c r="G7" s="1" t="s">
        <v>24</v>
      </c>
      <c r="H7" s="1" t="s">
        <v>25</v>
      </c>
      <c r="I7" s="1" t="s">
        <v>24</v>
      </c>
      <c r="J7" s="1" t="s">
        <v>24</v>
      </c>
      <c r="K7" s="1" t="s">
        <v>25</v>
      </c>
      <c r="L7" s="1" t="s">
        <v>24</v>
      </c>
      <c r="M7" s="1" t="s">
        <v>24</v>
      </c>
      <c r="N7" s="1" t="s">
        <v>24</v>
      </c>
      <c r="O7" s="1" t="s">
        <v>37</v>
      </c>
      <c r="P7" s="1" t="s">
        <v>24</v>
      </c>
      <c r="Q7" s="1" t="s">
        <v>25</v>
      </c>
      <c r="R7" s="1" t="s">
        <v>25</v>
      </c>
      <c r="S7" s="1" t="s">
        <v>30</v>
      </c>
      <c r="T7" s="1" t="s">
        <v>24</v>
      </c>
      <c r="U7" s="1" t="s">
        <v>38</v>
      </c>
      <c r="V7" s="1" t="s">
        <v>39</v>
      </c>
      <c r="W7" s="1" t="s">
        <v>40</v>
      </c>
    </row>
    <row r="8" spans="1:26" x14ac:dyDescent="0.25">
      <c r="A8" s="1">
        <v>5</v>
      </c>
      <c r="B8" s="2">
        <v>45961.589467592603</v>
      </c>
      <c r="C8" s="2">
        <v>45961.5934375</v>
      </c>
      <c r="D8" s="1" t="s">
        <v>23</v>
      </c>
      <c r="E8" s="1" t="s">
        <v>25</v>
      </c>
      <c r="F8" s="1" t="s">
        <v>25</v>
      </c>
      <c r="G8" s="1" t="s">
        <v>25</v>
      </c>
      <c r="H8" s="1" t="s">
        <v>25</v>
      </c>
      <c r="I8" s="1" t="s">
        <v>30</v>
      </c>
      <c r="J8" s="1" t="s">
        <v>25</v>
      </c>
      <c r="K8" s="1" t="s">
        <v>25</v>
      </c>
      <c r="L8" s="1" t="s">
        <v>25</v>
      </c>
      <c r="M8" s="1" t="s">
        <v>25</v>
      </c>
      <c r="N8" s="1" t="s">
        <v>25</v>
      </c>
      <c r="O8" s="1" t="s">
        <v>37</v>
      </c>
      <c r="P8" s="1" t="s">
        <v>25</v>
      </c>
      <c r="Q8" s="1" t="s">
        <v>25</v>
      </c>
      <c r="R8" s="1" t="s">
        <v>30</v>
      </c>
      <c r="S8" s="1" t="s">
        <v>29</v>
      </c>
      <c r="T8" s="1" t="s">
        <v>25</v>
      </c>
      <c r="U8" s="1" t="s">
        <v>41</v>
      </c>
      <c r="V8" s="1" t="s">
        <v>42</v>
      </c>
      <c r="W8" s="1" t="s">
        <v>43</v>
      </c>
    </row>
    <row r="9" spans="1:26" x14ac:dyDescent="0.25">
      <c r="A9" s="1">
        <v>6</v>
      </c>
      <c r="B9" s="2">
        <v>45966.636134259301</v>
      </c>
      <c r="C9" s="2">
        <v>45966.646307870396</v>
      </c>
      <c r="D9" s="1" t="s">
        <v>23</v>
      </c>
      <c r="E9" s="1" t="s">
        <v>25</v>
      </c>
      <c r="F9" s="1" t="s">
        <v>24</v>
      </c>
      <c r="G9" s="1" t="s">
        <v>24</v>
      </c>
      <c r="H9" s="1" t="s">
        <v>24</v>
      </c>
      <c r="I9" s="1" t="s">
        <v>25</v>
      </c>
      <c r="J9" s="1" t="s">
        <v>24</v>
      </c>
      <c r="K9" s="1" t="s">
        <v>24</v>
      </c>
      <c r="L9" s="1" t="s">
        <v>25</v>
      </c>
      <c r="M9" s="1" t="s">
        <v>25</v>
      </c>
      <c r="N9" s="1" t="s">
        <v>30</v>
      </c>
      <c r="O9" s="1" t="s">
        <v>29</v>
      </c>
      <c r="P9" s="1" t="s">
        <v>24</v>
      </c>
      <c r="Q9" s="1" t="s">
        <v>29</v>
      </c>
      <c r="R9" s="1" t="s">
        <v>24</v>
      </c>
      <c r="S9" s="1" t="s">
        <v>25</v>
      </c>
      <c r="T9" s="1" t="s">
        <v>25</v>
      </c>
      <c r="U9" s="1" t="s">
        <v>44</v>
      </c>
      <c r="V9" s="1" t="s">
        <v>45</v>
      </c>
      <c r="W9" s="1" t="s">
        <v>46</v>
      </c>
    </row>
    <row r="10" spans="1:26" x14ac:dyDescent="0.25">
      <c r="A10" s="1">
        <v>7</v>
      </c>
      <c r="B10" s="2">
        <v>46012.2356365741</v>
      </c>
      <c r="C10" s="2">
        <v>46012.237303240698</v>
      </c>
      <c r="D10" s="1" t="s">
        <v>23</v>
      </c>
      <c r="E10" s="1" t="s">
        <v>24</v>
      </c>
      <c r="F10" s="1" t="s">
        <v>24</v>
      </c>
      <c r="G10" s="1" t="s">
        <v>24</v>
      </c>
      <c r="H10" s="1" t="s">
        <v>25</v>
      </c>
      <c r="I10" s="1" t="s">
        <v>24</v>
      </c>
      <c r="J10" s="1" t="s">
        <v>24</v>
      </c>
      <c r="K10" s="1" t="s">
        <v>25</v>
      </c>
      <c r="L10" s="1" t="s">
        <v>25</v>
      </c>
      <c r="M10" s="1" t="s">
        <v>30</v>
      </c>
      <c r="N10" s="1" t="s">
        <v>30</v>
      </c>
      <c r="O10" s="1" t="s">
        <v>37</v>
      </c>
      <c r="P10" s="1" t="s">
        <v>25</v>
      </c>
      <c r="Q10" s="1" t="s">
        <v>37</v>
      </c>
      <c r="R10" s="1" t="s">
        <v>29</v>
      </c>
      <c r="S10" s="1" t="s">
        <v>30</v>
      </c>
      <c r="T10" s="1" t="s">
        <v>25</v>
      </c>
      <c r="U10" s="1" t="s">
        <v>47</v>
      </c>
      <c r="V10" s="1" t="s">
        <v>48</v>
      </c>
      <c r="W10" s="1" t="s">
        <v>49</v>
      </c>
    </row>
    <row r="11" spans="1:26" x14ac:dyDescent="0.25">
      <c r="A11" s="1">
        <v>8</v>
      </c>
      <c r="B11" s="2">
        <v>46062.915081018502</v>
      </c>
      <c r="C11" s="2">
        <v>46062.917071759301</v>
      </c>
      <c r="D11" s="1" t="s">
        <v>23</v>
      </c>
      <c r="E11" s="1" t="s">
        <v>24</v>
      </c>
      <c r="F11" s="1" t="s">
        <v>24</v>
      </c>
      <c r="G11" s="1" t="s">
        <v>24</v>
      </c>
      <c r="H11" s="1" t="s">
        <v>24</v>
      </c>
      <c r="I11" s="1" t="s">
        <v>24</v>
      </c>
      <c r="J11" s="1" t="s">
        <v>24</v>
      </c>
      <c r="K11" s="1" t="s">
        <v>25</v>
      </c>
      <c r="L11" s="1" t="s">
        <v>25</v>
      </c>
      <c r="M11" s="1" t="s">
        <v>24</v>
      </c>
      <c r="N11" s="1" t="s">
        <v>24</v>
      </c>
      <c r="O11" s="1" t="s">
        <v>25</v>
      </c>
      <c r="P11" s="1" t="s">
        <v>24</v>
      </c>
      <c r="Q11" s="1" t="s">
        <v>24</v>
      </c>
      <c r="R11" s="1" t="s">
        <v>25</v>
      </c>
      <c r="S11" s="1" t="s">
        <v>25</v>
      </c>
      <c r="T11" s="1" t="s">
        <v>25</v>
      </c>
      <c r="U11" s="1" t="s">
        <v>50</v>
      </c>
      <c r="V11" s="1" t="s">
        <v>51</v>
      </c>
      <c r="W11" s="1" t="s">
        <v>52</v>
      </c>
    </row>
    <row r="14" spans="1:26" x14ac:dyDescent="0.25">
      <c r="A14" s="4" t="s">
        <v>53</v>
      </c>
      <c r="B14" s="4"/>
      <c r="C14" s="4"/>
      <c r="D14" s="6" t="s">
        <v>24</v>
      </c>
      <c r="E14" s="9">
        <f>COUNTIF(Table1[La metodología utilizada es innovadora dentro de la Escuela de Química.],"Totalmente de acuerdo")</f>
        <v>3</v>
      </c>
      <c r="F14" s="9">
        <f>COUNTIF(Table1[La metodología utilizada se adapta a mi edad y nivel de desarrollo académico.],"Totalmente de acuerdo")</f>
        <v>5</v>
      </c>
      <c r="G14" s="9">
        <f>COUNTIF(Table1[La metodología utilizada favorece mi comprensión de los conceptos de estereoquímica.],"Totalmente de acuerdo")</f>
        <v>7</v>
      </c>
      <c r="H14" s="9">
        <f>COUNTIF(Table1[La metodología utilizada promueve el aprendizaje activo de los estudiantes.],"Totalmente de acuerdo")</f>
        <v>4</v>
      </c>
      <c r="I14" s="9">
        <f>COUNTIF(Table1[La metodología utilizada me anima a pensar críticamente y a mejorar mis capacidades de análisis.],"Totalmente de acuerdo")</f>
        <v>4</v>
      </c>
      <c r="J14" s="9">
        <f>COUNTIF(Table1[Las actividades realizadas me brindaron una experiencia de aprendizaje interesante.],"Totalmente de acuerdo")</f>
        <v>5</v>
      </c>
      <c r="K14" s="9">
        <f>COUNTIF(Table1[La metodología utilizada me resultó atractivo y emocionante.],"Totalmente de acuerdo")</f>
        <v>1</v>
      </c>
      <c r="L14" s="9">
        <f>COUNTIF(Table1[La metodología utilizada me motivó a aprender estereoquímica.],"Totalmente de acuerdo")</f>
        <v>2</v>
      </c>
      <c r="M14" s="9">
        <f>COUNTIF(Table1[La metodología utilizada fomentó mi participación durante las actividades.],"Totalmente de acuerdo")</f>
        <v>3</v>
      </c>
      <c r="N14" s="9">
        <f>COUNTIF(Table1[Me sentí concentrado(a) y comprometido(a) durante las sesiones del proyecto.],"Totalmente de acuerdo")</f>
        <v>3</v>
      </c>
      <c r="O14" s="9">
        <f>COUNTIF(Table1[[Me aburrieron las actividades con la metodología utilizada ]],"Totalmente de acuerdo")</f>
        <v>1</v>
      </c>
      <c r="P14" s="9">
        <f>COUNTIF(Table1[Recomendaría la metodología utilizada a otros estudiantes para comprender la estereoquímica.],"Totalmente de acuerdo")</f>
        <v>4</v>
      </c>
      <c r="Q14" s="9">
        <f>COUNTIF(Table1[Prefiero este tipo de metodologías tradicionales frente al uso de recursos didácticos innovadores.],"Totalmente de acuerdo")</f>
        <v>2</v>
      </c>
      <c r="R14" s="9">
        <f>COUNTIF(Table1[He tenido experiencias previas para reforzar y aprender los conceptos de estereoquímica.],"Totalmente de acuerdo")</f>
        <v>2</v>
      </c>
      <c r="S14" s="9">
        <f>COUNTIF(Table1[Estudié previamente para participar en las actividades evaluativas.],"Totalmente de acuerdo")</f>
        <v>1</v>
      </c>
      <c r="T14" s="9">
        <f>COUNTIF(Table1[Considero que las guías y actividades realizadas me ayudaron a desarrollar mi habilidad para visualizar las moléculas en tres dimensiones.],"Totalmente de acuerdo")</f>
        <v>1</v>
      </c>
    </row>
    <row r="15" spans="1:26" x14ac:dyDescent="0.25">
      <c r="A15" s="4"/>
      <c r="B15" s="4"/>
      <c r="C15" s="4"/>
      <c r="D15" s="6" t="s">
        <v>25</v>
      </c>
      <c r="E15" s="9">
        <f>COUNTIF(Table1[La metodología utilizada es innovadora dentro de la Escuela de Química.],"Parcialmente de acuerdo")</f>
        <v>4</v>
      </c>
      <c r="F15" s="9">
        <f>COUNTIF(Table1[La metodología utilizada se adapta a mi edad y nivel de desarrollo académico.],"Parcialmente de acuerdo")</f>
        <v>3</v>
      </c>
      <c r="G15" s="9">
        <f>COUNTIF(Table1[La metodología utilizada favorece mi comprensión de los conceptos de estereoquímica.],"Parcialmente de acuerdo")</f>
        <v>1</v>
      </c>
      <c r="H15" s="9">
        <f>COUNTIF(Table1[La metodología utilizada promueve el aprendizaje activo de los estudiantes.],"Parcialmente de acuerdo")</f>
        <v>3</v>
      </c>
      <c r="I15" s="9">
        <f>COUNTIF(Table1[La metodología utilizada me anima a pensar críticamente y a mejorar mis capacidades de análisis.],"Parcialmente de acuerdo")</f>
        <v>2</v>
      </c>
      <c r="J15" s="9">
        <f>COUNTIF(Table1[Las actividades realizadas me brindaron una experiencia de aprendizaje interesante.],"Parcialmente de acuerdo")</f>
        <v>3</v>
      </c>
      <c r="K15" s="9">
        <f>COUNTIF(Table1[La metodología utilizada me resultó atractivo y emocionante.],"Parcialmente de acuerdo")</f>
        <v>6</v>
      </c>
      <c r="L15" s="9">
        <f>COUNTIF(Table1[La metodología utilizada me motivó a aprender estereoquímica.],"Parcialmente de acuerdo")</f>
        <v>6</v>
      </c>
      <c r="M15" s="9">
        <f>COUNTIF(Table1[La metodología utilizada fomentó mi participación durante las actividades.],"Parcialmente de acuerdo")</f>
        <v>4</v>
      </c>
      <c r="N15" s="9">
        <f>COUNTIF(Table1[Me sentí concentrado(a) y comprometido(a) durante las sesiones del proyecto.],"Parcialmente de acuerdo")</f>
        <v>3</v>
      </c>
      <c r="O15" s="9">
        <f>COUNTIF(Table1[[Me aburrieron las actividades con la metodología utilizada ]],"Parcialmente de acuerdo")</f>
        <v>1</v>
      </c>
      <c r="P15" s="9">
        <f>COUNTIF(Table1[Recomendaría la metodología utilizada a otros estudiantes para comprender la estereoquímica.],"Parcialmente de acuerdo")</f>
        <v>4</v>
      </c>
      <c r="Q15" s="9">
        <f>COUNTIF(Table1[Prefiero este tipo de metodologías tradicionales frente al uso de recursos didácticos innovadores.],"Parcialmente de acuerdo")</f>
        <v>4</v>
      </c>
      <c r="R15" s="9">
        <f>COUNTIF(Table1[He tenido experiencias previas para reforzar y aprender los conceptos de estereoquímica.],"Parcialmente de acuerdo")</f>
        <v>3</v>
      </c>
      <c r="S15" s="9">
        <f>COUNTIF(Table1[Estudié previamente para participar en las actividades evaluativas.],"Parcialmente de acuerdo")</f>
        <v>2</v>
      </c>
      <c r="T15" s="9">
        <f>COUNTIF(Table1[Considero que las guías y actividades realizadas me ayudaron a desarrollar mi habilidad para visualizar las moléculas en tres dimensiones.],"Parcialmente de acuerdo")</f>
        <v>7</v>
      </c>
    </row>
    <row r="16" spans="1:26" x14ac:dyDescent="0.25">
      <c r="A16" s="4"/>
      <c r="B16" s="4"/>
      <c r="C16" s="4"/>
      <c r="D16" s="6" t="s">
        <v>30</v>
      </c>
      <c r="E16" s="9">
        <f>COUNTIF(Table1[La metodología utilizada es innovadora dentro de la Escuela de Química.],"Indiferente")</f>
        <v>1</v>
      </c>
      <c r="F16" s="9">
        <f>COUNTIF(Table1[La metodología utilizada se adapta a mi edad y nivel de desarrollo académico.],"Indiferente")</f>
        <v>0</v>
      </c>
      <c r="G16" s="9">
        <f>COUNTIF(Table1[La metodología utilizada favorece mi comprensión de los conceptos de estereoquímica.],"Indiferente")</f>
        <v>0</v>
      </c>
      <c r="H16" s="9">
        <f>COUNTIF(Table1[La metodología utilizada promueve el aprendizaje activo de los estudiantes.],"Indiferente")</f>
        <v>1</v>
      </c>
      <c r="I16" s="9">
        <f>COUNTIF(Table1[La metodología utilizada me anima a pensar críticamente y a mejorar mis capacidades de análisis.],"Indiferente")</f>
        <v>2</v>
      </c>
      <c r="J16" s="9">
        <f>COUNTIF(Table1[Las actividades realizadas me brindaron una experiencia de aprendizaje interesante.],"Indiferente")</f>
        <v>0</v>
      </c>
      <c r="K16" s="9">
        <f>COUNTIF(Table1[La metodología utilizada me resultó atractivo y emocionante.],"Indiferente")</f>
        <v>1</v>
      </c>
      <c r="L16" s="9">
        <f>COUNTIF(Table1[La metodología utilizada me motivó a aprender estereoquímica.],"Indiferente")</f>
        <v>0</v>
      </c>
      <c r="M16" s="9">
        <f>COUNTIF(Table1[La metodología utilizada fomentó mi participación durante las actividades.],"Indiferente")</f>
        <v>1</v>
      </c>
      <c r="N16" s="9">
        <f>COUNTIF(Table1[Me sentí concentrado(a) y comprometido(a) durante las sesiones del proyecto.],"Indiferente")</f>
        <v>2</v>
      </c>
      <c r="O16" s="9">
        <f>COUNTIF(Table1[[Me aburrieron las actividades con la metodología utilizada ]],"Indiferente")</f>
        <v>0</v>
      </c>
      <c r="P16" s="9">
        <f>COUNTIF(Table1[Recomendaría la metodología utilizada a otros estudiantes para comprender la estereoquímica.],"Indiferente")</f>
        <v>0</v>
      </c>
      <c r="Q16" s="9">
        <f>COUNTIF(Table1[Prefiero este tipo de metodologías tradicionales frente al uso de recursos didácticos innovadores.],"Indiferente")</f>
        <v>0</v>
      </c>
      <c r="R16" s="9">
        <f>COUNTIF(Table1[He tenido experiencias previas para reforzar y aprender los conceptos de estereoquímica.],"Indiferente")</f>
        <v>2</v>
      </c>
      <c r="S16" s="9">
        <f>COUNTIF(Table1[Estudié previamente para participar en las actividades evaluativas.],"Indiferente")</f>
        <v>4</v>
      </c>
      <c r="T16" s="9">
        <f>COUNTIF(Table1[Considero que las guías y actividades realizadas me ayudaron a desarrollar mi habilidad para visualizar las moléculas en tres dimensiones.],"Indiferente")</f>
        <v>0</v>
      </c>
    </row>
    <row r="17" spans="1:20" x14ac:dyDescent="0.25">
      <c r="A17" s="4"/>
      <c r="B17" s="4"/>
      <c r="C17" s="4"/>
      <c r="D17" s="6" t="s">
        <v>29</v>
      </c>
      <c r="E17" s="9">
        <f>COUNTIF(Table1[La metodología utilizada es innovadora dentro de la Escuela de Química.],"Parcialmente en desacuerdo")</f>
        <v>0</v>
      </c>
      <c r="F17" s="9">
        <f>COUNTIF(Table1[La metodología utilizada se adapta a mi edad y nivel de desarrollo académico.],"Parcialmente en desacuerdo")</f>
        <v>0</v>
      </c>
      <c r="G17" s="9">
        <f>COUNTIF(Table1[La metodología utilizada favorece mi comprensión de los conceptos de estereoquímica.],"Parcialmente en desacuerdo")</f>
        <v>0</v>
      </c>
      <c r="H17" s="9">
        <f>COUNTIF(Table1[La metodología utilizada promueve el aprendizaje activo de los estudiantes.],"Parcialmente en desacuerdo")</f>
        <v>0</v>
      </c>
      <c r="I17" s="9">
        <f>COUNTIF(Table1[La metodología utilizada me anima a pensar críticamente y a mejorar mis capacidades de análisis.],"Parcialmente en desacuerdo")</f>
        <v>0</v>
      </c>
      <c r="J17" s="9">
        <f>COUNTIF(Table1[Las actividades realizadas me brindaron una experiencia de aprendizaje interesante.],"Parcialmente en desacuerdo")</f>
        <v>0</v>
      </c>
      <c r="K17" s="9">
        <f>COUNTIF(Table1[La metodología utilizada me resultó atractivo y emocionante.],"Parcialmente en desacuerdo")</f>
        <v>0</v>
      </c>
      <c r="L17" s="9">
        <f>COUNTIF(Table1[La metodología utilizada me motivó a aprender estereoquímica.],"Parcialmente en desacuerdo")</f>
        <v>0</v>
      </c>
      <c r="M17" s="9">
        <f>COUNTIF(Table1[La metodología utilizada fomentó mi participación durante las actividades.],"Parcialmente en desacuerdo")</f>
        <v>0</v>
      </c>
      <c r="N17" s="9">
        <f>COUNTIF(Table1[Me sentí concentrado(a) y comprometido(a) durante las sesiones del proyecto.],"Parcialmente en desacuerdo")</f>
        <v>0</v>
      </c>
      <c r="O17" s="9">
        <f>COUNTIF(Table1[[Me aburrieron las actividades con la metodología utilizada ]],"Parcialmente en desacuerdo")</f>
        <v>3</v>
      </c>
      <c r="P17" s="9">
        <f>COUNTIF(Table1[Recomendaría la metodología utilizada a otros estudiantes para comprender la estereoquímica.],"Parcialmente en desacuerdo")</f>
        <v>0</v>
      </c>
      <c r="Q17" s="9">
        <f>COUNTIF(Table1[Prefiero este tipo de metodologías tradicionales frente al uso de recursos didácticos innovadores.],"Parcialmente en desacuerdo")</f>
        <v>1</v>
      </c>
      <c r="R17" s="9">
        <f>COUNTIF(Table1[He tenido experiencias previas para reforzar y aprender los conceptos de estereoquímica.],"Parcialmente en desacuerdo")</f>
        <v>1</v>
      </c>
      <c r="S17" s="9">
        <f>COUNTIF(Table1[Estudié previamente para participar en las actividades evaluativas.],"Parcialmente en desacuerdo")</f>
        <v>1</v>
      </c>
      <c r="T17" s="9">
        <f>COUNTIF(Table1[Considero que las guías y actividades realizadas me ayudaron a desarrollar mi habilidad para visualizar las moléculas en tres dimensiones.],"Parcialmente en desacuerdo")</f>
        <v>0</v>
      </c>
    </row>
    <row r="18" spans="1:20" x14ac:dyDescent="0.25">
      <c r="A18" s="4"/>
      <c r="B18" s="4"/>
      <c r="C18" s="4"/>
      <c r="D18" s="6" t="s">
        <v>37</v>
      </c>
      <c r="E18" s="9">
        <f>COUNTIF(Table1[La metodología utilizada es innovadora dentro de la Escuela de Química.],"Totalmente en desacuerdo")</f>
        <v>0</v>
      </c>
      <c r="F18" s="9">
        <f>COUNTIF(Table1[La metodología utilizada se adapta a mi edad y nivel de desarrollo académico.],"Totalmente en desacuerdo")</f>
        <v>0</v>
      </c>
      <c r="G18" s="9">
        <f>COUNTIF(Table1[La metodología utilizada favorece mi comprensión de los conceptos de estereoquímica.],"Totalmente en desacuerdo")</f>
        <v>0</v>
      </c>
      <c r="H18" s="9">
        <f>COUNTIF(Table1[La metodología utilizada promueve el aprendizaje activo de los estudiantes.],"Totalmente en desacuerdo")</f>
        <v>0</v>
      </c>
      <c r="I18" s="9">
        <f>COUNTIF(Table1[La metodología utilizada me anima a pensar críticamente y a mejorar mis capacidades de análisis.],"Totalmente en desacuerdo")</f>
        <v>0</v>
      </c>
      <c r="J18" s="9">
        <f>COUNTIF(Table1[Las actividades realizadas me brindaron una experiencia de aprendizaje interesante.],"Totalmente en desacuerdo")</f>
        <v>0</v>
      </c>
      <c r="K18" s="9">
        <f>COUNTIF(Table1[La metodología utilizada me resultó atractivo y emocionante.],"Totalmente en desacuerdo")</f>
        <v>0</v>
      </c>
      <c r="L18" s="9">
        <f>COUNTIF(Table1[La metodología utilizada me motivó a aprender estereoquímica.],"Totalmente en desacuerdo")</f>
        <v>0</v>
      </c>
      <c r="M18" s="9">
        <f>COUNTIF(Table1[La metodología utilizada fomentó mi participación durante las actividades.],"Totalmente en desacuerdo")</f>
        <v>0</v>
      </c>
      <c r="N18" s="9">
        <f>COUNTIF(Table1[Me sentí concentrado(a) y comprometido(a) durante las sesiones del proyecto.],"Totalmente en desacuerdo")</f>
        <v>0</v>
      </c>
      <c r="O18" s="9">
        <f>COUNTIF(Table1[[Me aburrieron las actividades con la metodología utilizada ]],"Totalmente en desacuerdo")</f>
        <v>3</v>
      </c>
      <c r="P18" s="9">
        <f>COUNTIF(Table1[Recomendaría la metodología utilizada a otros estudiantes para comprender la estereoquímica.],"Totalmente en desacuerdo")</f>
        <v>0</v>
      </c>
      <c r="Q18" s="9">
        <f>COUNTIF(Table1[Prefiero este tipo de metodologías tradicionales frente al uso de recursos didácticos innovadores.],"Totalmente en desacuerdo")</f>
        <v>1</v>
      </c>
      <c r="R18" s="9">
        <f>COUNTIF(Table1[He tenido experiencias previas para reforzar y aprender los conceptos de estereoquímica.],"Totalmente en desacuerdo")</f>
        <v>0</v>
      </c>
      <c r="S18" s="9">
        <f>COUNTIF(Table1[Estudié previamente para participar en las actividades evaluativas.],"Totalmente en desacuerdo")</f>
        <v>0</v>
      </c>
      <c r="T18" s="9">
        <f>COUNTIF(Table1[Considero que las guías y actividades realizadas me ayudaron a desarrollar mi habilidad para visualizar las moléculas en tres dimensiones.],"Totalmente en desacuerdo")</f>
        <v>0</v>
      </c>
    </row>
    <row r="19" spans="1:20" x14ac:dyDescent="0.25">
      <c r="A19" s="4"/>
      <c r="B19" s="4"/>
      <c r="C19" s="4"/>
      <c r="D19" s="6" t="s">
        <v>54</v>
      </c>
      <c r="E19" s="9">
        <f>SUM(E14:E18)</f>
        <v>8</v>
      </c>
      <c r="F19" s="9">
        <f t="shared" ref="F19:T19" si="0">SUM(F14:F18)</f>
        <v>8</v>
      </c>
      <c r="G19" s="9">
        <f t="shared" si="0"/>
        <v>8</v>
      </c>
      <c r="H19" s="9">
        <f t="shared" si="0"/>
        <v>8</v>
      </c>
      <c r="I19" s="9">
        <f t="shared" si="0"/>
        <v>8</v>
      </c>
      <c r="J19" s="9">
        <f t="shared" si="0"/>
        <v>8</v>
      </c>
      <c r="K19" s="9">
        <f t="shared" si="0"/>
        <v>8</v>
      </c>
      <c r="L19" s="9">
        <f t="shared" si="0"/>
        <v>8</v>
      </c>
      <c r="M19" s="9">
        <f t="shared" si="0"/>
        <v>8</v>
      </c>
      <c r="N19" s="9">
        <f t="shared" si="0"/>
        <v>8</v>
      </c>
      <c r="O19" s="9">
        <f t="shared" si="0"/>
        <v>8</v>
      </c>
      <c r="P19" s="9">
        <f t="shared" si="0"/>
        <v>8</v>
      </c>
      <c r="Q19" s="9">
        <f t="shared" si="0"/>
        <v>8</v>
      </c>
      <c r="R19" s="9">
        <f t="shared" si="0"/>
        <v>8</v>
      </c>
      <c r="S19" s="9">
        <f t="shared" si="0"/>
        <v>8</v>
      </c>
      <c r="T19" s="9">
        <f t="shared" si="0"/>
        <v>8</v>
      </c>
    </row>
    <row r="20" spans="1:20" x14ac:dyDescent="0.25">
      <c r="A20" s="5"/>
      <c r="B20" s="5"/>
      <c r="C20" s="5"/>
      <c r="D20" s="5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x14ac:dyDescent="0.25">
      <c r="A21" s="5"/>
      <c r="B21" s="5"/>
      <c r="C21" s="5"/>
      <c r="D21" s="5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1:20" x14ac:dyDescent="0.25">
      <c r="A22" s="4" t="s">
        <v>55</v>
      </c>
      <c r="B22" s="4"/>
      <c r="C22" s="4"/>
      <c r="D22" s="6" t="s">
        <v>24</v>
      </c>
      <c r="E22" s="8">
        <f>E14/E19</f>
        <v>0.375</v>
      </c>
      <c r="F22" s="8">
        <f t="shared" ref="F22:T22" si="1">F14/F19</f>
        <v>0.625</v>
      </c>
      <c r="G22" s="8">
        <f t="shared" si="1"/>
        <v>0.875</v>
      </c>
      <c r="H22" s="8">
        <f t="shared" si="1"/>
        <v>0.5</v>
      </c>
      <c r="I22" s="8">
        <f t="shared" si="1"/>
        <v>0.5</v>
      </c>
      <c r="J22" s="8">
        <f t="shared" si="1"/>
        <v>0.625</v>
      </c>
      <c r="K22" s="8">
        <f t="shared" si="1"/>
        <v>0.125</v>
      </c>
      <c r="L22" s="8">
        <f t="shared" si="1"/>
        <v>0.25</v>
      </c>
      <c r="M22" s="8">
        <f t="shared" si="1"/>
        <v>0.375</v>
      </c>
      <c r="N22" s="8">
        <f t="shared" si="1"/>
        <v>0.375</v>
      </c>
      <c r="O22" s="8">
        <f t="shared" si="1"/>
        <v>0.125</v>
      </c>
      <c r="P22" s="8">
        <f t="shared" si="1"/>
        <v>0.5</v>
      </c>
      <c r="Q22" s="8">
        <f t="shared" si="1"/>
        <v>0.25</v>
      </c>
      <c r="R22" s="8">
        <f t="shared" si="1"/>
        <v>0.25</v>
      </c>
      <c r="S22" s="8">
        <f t="shared" si="1"/>
        <v>0.125</v>
      </c>
      <c r="T22" s="8">
        <f t="shared" si="1"/>
        <v>0.125</v>
      </c>
    </row>
    <row r="23" spans="1:20" x14ac:dyDescent="0.25">
      <c r="A23" s="4"/>
      <c r="B23" s="4"/>
      <c r="C23" s="4"/>
      <c r="D23" s="6" t="s">
        <v>25</v>
      </c>
      <c r="E23" s="8">
        <f>E15/E19</f>
        <v>0.5</v>
      </c>
      <c r="F23" s="8">
        <f t="shared" ref="F23:T23" si="2">F15/F19</f>
        <v>0.375</v>
      </c>
      <c r="G23" s="8">
        <f t="shared" si="2"/>
        <v>0.125</v>
      </c>
      <c r="H23" s="8">
        <f t="shared" si="2"/>
        <v>0.375</v>
      </c>
      <c r="I23" s="8">
        <f t="shared" si="2"/>
        <v>0.25</v>
      </c>
      <c r="J23" s="8">
        <f t="shared" si="2"/>
        <v>0.375</v>
      </c>
      <c r="K23" s="8">
        <f t="shared" si="2"/>
        <v>0.75</v>
      </c>
      <c r="L23" s="8">
        <f t="shared" si="2"/>
        <v>0.75</v>
      </c>
      <c r="M23" s="8">
        <f t="shared" si="2"/>
        <v>0.5</v>
      </c>
      <c r="N23" s="8">
        <f t="shared" si="2"/>
        <v>0.375</v>
      </c>
      <c r="O23" s="8">
        <f t="shared" si="2"/>
        <v>0.125</v>
      </c>
      <c r="P23" s="8">
        <f t="shared" si="2"/>
        <v>0.5</v>
      </c>
      <c r="Q23" s="8">
        <f t="shared" si="2"/>
        <v>0.5</v>
      </c>
      <c r="R23" s="8">
        <f t="shared" si="2"/>
        <v>0.375</v>
      </c>
      <c r="S23" s="8">
        <f t="shared" si="2"/>
        <v>0.25</v>
      </c>
      <c r="T23" s="8">
        <f t="shared" si="2"/>
        <v>0.875</v>
      </c>
    </row>
    <row r="24" spans="1:20" x14ac:dyDescent="0.25">
      <c r="A24" s="4"/>
      <c r="B24" s="4"/>
      <c r="C24" s="4"/>
      <c r="D24" s="6" t="s">
        <v>30</v>
      </c>
      <c r="E24" s="8">
        <f>E16/E19</f>
        <v>0.125</v>
      </c>
      <c r="F24" s="8">
        <f t="shared" ref="F24:T24" si="3">F16/F19</f>
        <v>0</v>
      </c>
      <c r="G24" s="8">
        <f t="shared" si="3"/>
        <v>0</v>
      </c>
      <c r="H24" s="8">
        <f t="shared" si="3"/>
        <v>0.125</v>
      </c>
      <c r="I24" s="8">
        <f t="shared" si="3"/>
        <v>0.25</v>
      </c>
      <c r="J24" s="8">
        <f t="shared" si="3"/>
        <v>0</v>
      </c>
      <c r="K24" s="8">
        <f t="shared" si="3"/>
        <v>0.125</v>
      </c>
      <c r="L24" s="8">
        <f t="shared" si="3"/>
        <v>0</v>
      </c>
      <c r="M24" s="8">
        <f t="shared" si="3"/>
        <v>0.125</v>
      </c>
      <c r="N24" s="8">
        <f t="shared" si="3"/>
        <v>0.25</v>
      </c>
      <c r="O24" s="8">
        <f t="shared" si="3"/>
        <v>0</v>
      </c>
      <c r="P24" s="8">
        <f t="shared" si="3"/>
        <v>0</v>
      </c>
      <c r="Q24" s="8">
        <f t="shared" si="3"/>
        <v>0</v>
      </c>
      <c r="R24" s="8">
        <f t="shared" si="3"/>
        <v>0.25</v>
      </c>
      <c r="S24" s="8">
        <f t="shared" si="3"/>
        <v>0.5</v>
      </c>
      <c r="T24" s="8">
        <f t="shared" si="3"/>
        <v>0</v>
      </c>
    </row>
    <row r="25" spans="1:20" x14ac:dyDescent="0.25">
      <c r="A25" s="4"/>
      <c r="B25" s="4"/>
      <c r="C25" s="4"/>
      <c r="D25" s="6" t="s">
        <v>29</v>
      </c>
      <c r="E25" s="8">
        <f>E17/E19</f>
        <v>0</v>
      </c>
      <c r="F25" s="8">
        <f t="shared" ref="F25:T25" si="4">F17/F19</f>
        <v>0</v>
      </c>
      <c r="G25" s="8">
        <f t="shared" si="4"/>
        <v>0</v>
      </c>
      <c r="H25" s="8">
        <f t="shared" si="4"/>
        <v>0</v>
      </c>
      <c r="I25" s="8">
        <f t="shared" si="4"/>
        <v>0</v>
      </c>
      <c r="J25" s="8">
        <f t="shared" si="4"/>
        <v>0</v>
      </c>
      <c r="K25" s="8">
        <f t="shared" si="4"/>
        <v>0</v>
      </c>
      <c r="L25" s="8">
        <f t="shared" si="4"/>
        <v>0</v>
      </c>
      <c r="M25" s="8">
        <f t="shared" si="4"/>
        <v>0</v>
      </c>
      <c r="N25" s="8">
        <f t="shared" si="4"/>
        <v>0</v>
      </c>
      <c r="O25" s="8">
        <f t="shared" si="4"/>
        <v>0.375</v>
      </c>
      <c r="P25" s="8">
        <f t="shared" si="4"/>
        <v>0</v>
      </c>
      <c r="Q25" s="8">
        <f t="shared" si="4"/>
        <v>0.125</v>
      </c>
      <c r="R25" s="8">
        <f t="shared" si="4"/>
        <v>0.125</v>
      </c>
      <c r="S25" s="8">
        <f t="shared" si="4"/>
        <v>0.125</v>
      </c>
      <c r="T25" s="8">
        <f t="shared" si="4"/>
        <v>0</v>
      </c>
    </row>
    <row r="26" spans="1:20" x14ac:dyDescent="0.25">
      <c r="A26" s="4"/>
      <c r="B26" s="4"/>
      <c r="C26" s="4"/>
      <c r="D26" s="6" t="s">
        <v>37</v>
      </c>
      <c r="E26" s="8">
        <f>E18/E19</f>
        <v>0</v>
      </c>
      <c r="F26" s="8">
        <f t="shared" ref="F26:T26" si="5">F18/F19</f>
        <v>0</v>
      </c>
      <c r="G26" s="8">
        <f t="shared" si="5"/>
        <v>0</v>
      </c>
      <c r="H26" s="8">
        <f t="shared" si="5"/>
        <v>0</v>
      </c>
      <c r="I26" s="8">
        <f t="shared" si="5"/>
        <v>0</v>
      </c>
      <c r="J26" s="8">
        <f t="shared" si="5"/>
        <v>0</v>
      </c>
      <c r="K26" s="8">
        <f t="shared" si="5"/>
        <v>0</v>
      </c>
      <c r="L26" s="8">
        <f t="shared" si="5"/>
        <v>0</v>
      </c>
      <c r="M26" s="8">
        <f t="shared" si="5"/>
        <v>0</v>
      </c>
      <c r="N26" s="8">
        <f t="shared" si="5"/>
        <v>0</v>
      </c>
      <c r="O26" s="8">
        <f t="shared" si="5"/>
        <v>0.375</v>
      </c>
      <c r="P26" s="8">
        <f t="shared" si="5"/>
        <v>0</v>
      </c>
      <c r="Q26" s="8">
        <f t="shared" si="5"/>
        <v>0.125</v>
      </c>
      <c r="R26" s="8">
        <f t="shared" si="5"/>
        <v>0</v>
      </c>
      <c r="S26" s="8">
        <f t="shared" si="5"/>
        <v>0</v>
      </c>
      <c r="T26" s="8">
        <f t="shared" si="5"/>
        <v>0</v>
      </c>
    </row>
  </sheetData>
  <mergeCells count="3">
    <mergeCell ref="A14:C19"/>
    <mergeCell ref="A22:C26"/>
    <mergeCell ref="A1:Z1"/>
  </mergeCells>
  <hyperlinks>
    <hyperlink ref="A1" r:id="rId1" display="https://forms.office.com/Pages/AnalysisPage.aspx?AnalyzerToken=H4BqBaVnmpwspfMQvLDaOcJrY4lfWOi4&amp;id=TFfVLrr5JkSWWOR3rXQ52zrE0v8W19hBqyYW4o4z_PpUMjREQUlWSTJOMVFQSjRPV0szVThYVUZWTi4u" xr:uid="{A5A17317-88C8-46DF-A71E-8C9F4241F0BC}"/>
  </hyperlinks>
  <pageMargins left="0.7" right="0.7" top="0.75" bottom="0.75" header="0.3" footer="0.3"/>
  <pageSetup paperSize="9"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PAULA RENTERIA</cp:lastModifiedBy>
  <dcterms:created xsi:type="dcterms:W3CDTF">2026-02-10T22:08:54Z</dcterms:created>
  <dcterms:modified xsi:type="dcterms:W3CDTF">2026-02-10T22:14:44Z</dcterms:modified>
</cp:coreProperties>
</file>